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2" l="1"/>
  <c r="N32"/>
  <c r="E32"/>
  <c r="O32"/>
  <c r="F32"/>
  <c r="P32"/>
  <c r="D32"/>
  <c r="N37"/>
  <c r="E37"/>
  <c r="O37"/>
  <c r="F37"/>
  <c r="P37"/>
  <c r="D37"/>
  <c r="N17"/>
  <c r="E17"/>
  <c r="O17"/>
  <c r="F17"/>
  <c r="D17"/>
  <c r="P17"/>
  <c r="R22"/>
  <c r="N22"/>
  <c r="E22"/>
  <c r="O22"/>
  <c r="F22"/>
  <c r="P22"/>
  <c r="D22"/>
  <c r="G39"/>
  <c r="N27"/>
  <c r="E27"/>
  <c r="O27"/>
  <c r="F27"/>
  <c r="P27"/>
  <c r="D2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Q39"/>
  <c r="H22" l="1"/>
  <c r="I21" s="1"/>
  <c r="S21" s="1"/>
  <c r="H37"/>
  <c r="I36" s="1"/>
  <c r="S36" s="1"/>
  <c r="H32"/>
  <c r="I31" s="1"/>
  <c r="S31" s="1"/>
  <c r="P39"/>
  <c r="N39"/>
  <c r="R12"/>
  <c r="R39" s="1"/>
  <c r="N12"/>
  <c r="E12"/>
  <c r="E39" s="1"/>
  <c r="F12"/>
  <c r="F39" s="1"/>
  <c r="H12"/>
  <c r="O12"/>
  <c r="O39" s="1"/>
  <c r="D12"/>
  <c r="D39" s="1"/>
  <c r="P12"/>
  <c r="H27"/>
  <c r="I26" s="1"/>
  <c r="S26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<sst xmlns="http://schemas.openxmlformats.org/spreadsheetml/2006/main" count="116" uniqueCount="77">
  <si>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</si>
  <si>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</si>
  <si>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</si>
  <si>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Sokol Přemyslovice</t>
  </si>
  <si>
    <t>Datum:  </t>
  </si>
  <si>
    <t>2.10.2021</t>
  </si>
  <si>
    <t>Domácí</t>
  </si>
  <si>
    <t xml:space="preserve">Sokol Přemyslovice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</si>
  <si>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</si>
  <si>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</si>
  <si>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</si>
  <si>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</si>
  <si>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</si>
  <si>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</si>
  <si>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</si>
  <si>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</si>
  <si>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</si>
  <si>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</si>
  <si>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</si>
  <si>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</si>
  <si>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</si>
  <si>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</si>
  <si>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Znojil</t>
  </si>
  <si>
    <t>Radek</t>
  </si>
  <si>
    <t>Miroslav</t>
  </si>
  <si>
    <t>Říha</t>
  </si>
  <si>
    <t>Trunečka</t>
  </si>
  <si>
    <t>Ivan</t>
  </si>
  <si>
    <t>Max</t>
  </si>
  <si>
    <t>Kolář</t>
  </si>
  <si>
    <t>Pernica</t>
  </si>
  <si>
    <t>Michal</t>
  </si>
  <si>
    <t>Jan</t>
  </si>
  <si>
    <t>Tomek</t>
  </si>
  <si>
    <t>Rolenc</t>
  </si>
  <si>
    <t>Eduard</t>
  </si>
  <si>
    <t>Roman</t>
  </si>
  <si>
    <t>Šoupal</t>
  </si>
  <si>
    <t>Zubalík</t>
  </si>
  <si>
    <t>Jiří</t>
  </si>
  <si>
    <t>Karel</t>
  </si>
  <si>
    <t>Fraus</t>
  </si>
  <si>
    <t>Čapka</t>
  </si>
  <si>
    <t>Tomáš</t>
  </si>
  <si>
    <t>Aleš</t>
  </si>
  <si>
    <t>Celkový výkon družstva  </t>
  </si>
  <si>
    <t>Vedoucí družstva         Jméno:</t>
  </si>
  <si>
    <t>Radek Grulich</t>
  </si>
  <si>
    <t>Bodový zisk</t>
  </si>
  <si>
    <t>Bronislav Diviš</t>
  </si>
  <si>
    <t>Podpis:</t>
  </si>
  <si>
    <t>Rozhodčí</t>
  </si>
  <si>
    <t>Jméno:</t>
  </si>
  <si>
    <t>Jiří Kankovský</t>
  </si>
  <si>
    <t>Číslo průkazu:</t>
  </si>
  <si>
    <t>II/0312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</si>
  <si>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</si>
  <si>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</si>
  <si>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</si>
  <si>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</si>
  <si>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</si>
  <si>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</si>
  <si>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</si>
  <si>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</si>
  <si>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</si>
  <si>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</si>
  <si>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</si>
  <si>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</si>
  <si>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</si>
  <si>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</si>
  <si>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</si>
  <si>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</si>
  <si>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Kolář Michal</t>
  </si>
  <si>
    <t>Napomínání hráčů za nesportovní chování či vyloučení ze startu:</t>
  </si>
  <si>
    <t>Různé:</t>
  </si>
  <si>
    <t xml:space="preserve">Datum a podpis rozhodčího:  </t>
  </si>
  <si>
    <t>2.10.2021 Jiří Kankovský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</si>
</sst>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38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2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42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43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54</v>
      </c>
      <c r="F10" s="18">
        <v>0</v>
      </c>
      <c r="G10" s="19">
        <f>IF(AND(ISBLANK(D10),ISBLANK(E10)),"",D10+E10)</f>
        <v>144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52</v>
      </c>
      <c r="P10" s="18">
        <v>1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45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1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89</v>
      </c>
      <c r="O11" s="23">
        <v>35</v>
      </c>
      <c r="P11" s="23">
        <v>2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0.5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179</v>
      </c>
      <c r="F12" s="28">
        <f>IF(ISNUMBER($G12),SUM(F8:F11),"")</f>
        <v>3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7198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165</v>
      </c>
      <c r="P12" s="28">
        <f>IF(ISNUMBER($G12),SUM(P8:P11),"")</f>
        <v>6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45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82</v>
      </c>
      <c r="O13" s="12">
        <v>44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27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77</v>
      </c>
      <c r="O14" s="18">
        <v>43</v>
      </c>
      <c r="P14" s="18">
        <v>0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75</v>
      </c>
      <c r="E15" s="18">
        <v>41</v>
      </c>
      <c r="F15" s="18">
        <v>1</v>
      </c>
      <c r="G15" s="19">
        <f>IF(AND(ISBLANK(D15),ISBLANK(E15)),"",D15+E15)</f>
        <v>116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26</v>
      </c>
      <c r="P15" s="18">
        <v>2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52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52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165</v>
      </c>
      <c r="F17" s="28">
        <f>IF(ISNUMBER($G17),SUM(F13:F16),"")</f>
        <v>3</v>
      </c>
      <c r="G17" s="29">
        <f>IF(SUM($G13:$G16)+SUM($Q13:$Q16)&gt;0,SUM(G13:G16),"")</f>
        <v>507</v>
      </c>
      <c r="H17" s="27">
        <f>IF(ISNUMBER($G17),SUM(H13:H16),"")</f>
        <v>3</v>
      </c>
      <c r="I17" s="99"/>
      <c r="K17" s="96">
        <v>24153</v>
      </c>
      <c r="L17" s="97"/>
      <c r="M17" s="26" t="s">
        <v>18</v>
      </c>
      <c r="N17" s="27">
        <f>IF(ISNUMBER($G17),SUM(N13:N16),"")</f>
        <v>335</v>
      </c>
      <c r="O17" s="28">
        <f>IF(ISNUMBER($G17),SUM(O13:O16),"")</f>
        <v>165</v>
      </c>
      <c r="P17" s="28">
        <f>IF(ISNUMBER($G17),SUM(P13:P16),"")</f>
        <v>3</v>
      </c>
      <c r="Q17" s="29">
        <f>IF(SUM($G13:$G16)+SUM($Q13:$Q16)&gt;0,SUM(Q13:Q16),"")</f>
        <v>500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27</v>
      </c>
      <c r="F18" s="12">
        <v>1</v>
      </c>
      <c r="G18" s="13">
        <f>IF(AND(ISBLANK(D18),ISBLANK(E18)),"",D18+E18)</f>
        <v>114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58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16</v>
      </c>
      <c r="F19" s="18">
        <v>8</v>
      </c>
      <c r="G19" s="19">
        <f>IF(AND(ISBLANK(D19),ISBLANK(E19)),"",D19+E19)</f>
        <v>100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27</v>
      </c>
      <c r="P19" s="18">
        <v>1</v>
      </c>
      <c r="Q19" s="19">
        <f>IF(AND(ISBLANK(N19),ISBLANK(O19)),"",N19+O19)</f>
        <v>115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25</v>
      </c>
      <c r="F20" s="18">
        <v>4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51</v>
      </c>
      <c r="P20" s="18">
        <v>0</v>
      </c>
      <c r="Q20" s="19">
        <f>IF(AND(ISBLANK(N20),ISBLANK(O20)),"",N20+O20)</f>
        <v>145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74</v>
      </c>
      <c r="E21" s="23">
        <v>27</v>
      </c>
      <c r="F21" s="23">
        <v>3</v>
      </c>
      <c r="G21" s="24">
        <f>IF(AND(ISBLANK(D21),ISBLANK(E21)),"",D21+E21)</f>
        <v>101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36</v>
      </c>
      <c r="P21" s="23">
        <v>1</v>
      </c>
      <c r="Q21" s="24">
        <f>IF(AND(ISBLANK(N21),ISBLANK(O21)),"",N21+O21)</f>
        <v>124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19708</v>
      </c>
      <c r="B22" s="97"/>
      <c r="C22" s="26" t="s">
        <v>18</v>
      </c>
      <c r="D22" s="27">
        <f>IF(ISNUMBER($G22),SUM(D18:D21),"")</f>
        <v>332</v>
      </c>
      <c r="E22" s="28">
        <f>IF(ISNUMBER($G22),SUM(E18:E21),"")</f>
        <v>95</v>
      </c>
      <c r="F22" s="28">
        <f>IF(ISNUMBER($G22),SUM(F18:F21),"")</f>
        <v>16</v>
      </c>
      <c r="G22" s="29">
        <f>IF(SUM($G18:$G21)+SUM($Q18:$Q21)&gt;0,SUM(G18:G21),"")</f>
        <v>427</v>
      </c>
      <c r="H22" s="27">
        <f>IF(ISNUMBER($G22),SUM(H18:H21),"")</f>
        <v>0</v>
      </c>
      <c r="I22" s="99"/>
      <c r="K22" s="96">
        <v>18793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172</v>
      </c>
      <c r="P22" s="28">
        <f>IF(ISNUMBER($G22),SUM(P18:P21),"")</f>
        <v>2</v>
      </c>
      <c r="Q22" s="29">
        <f>IF(SUM($G18:$G21)+SUM($Q18:$Q21)&gt;0,SUM(Q18:Q21),"")</f>
        <v>530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44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53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50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44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91</v>
      </c>
      <c r="O25" s="18">
        <v>62</v>
      </c>
      <c r="P25" s="18">
        <v>0</v>
      </c>
      <c r="Q25" s="19">
        <f>IF(AND(ISBLANK(N25),ISBLANK(O25)),"",N25+O25)</f>
        <v>153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84</v>
      </c>
      <c r="E26" s="23">
        <v>43</v>
      </c>
      <c r="F26" s="23">
        <v>2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43</v>
      </c>
      <c r="P26" s="23">
        <v>2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16412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181</v>
      </c>
      <c r="F27" s="28">
        <f>IF(ISNUMBER($G27),SUM(F23:F26),"")</f>
        <v>5</v>
      </c>
      <c r="G27" s="29">
        <f>IF(SUM($G23:$G26)+SUM($Q23:$Q26)&gt;0,SUM(G23:G26),"")</f>
        <v>552</v>
      </c>
      <c r="H27" s="27">
        <f>IF(ISNUMBER($G27),SUM(H23:H26),"")</f>
        <v>1</v>
      </c>
      <c r="I27" s="99"/>
      <c r="K27" s="96">
        <v>7080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193</v>
      </c>
      <c r="P27" s="28">
        <f>IF(ISNUMBER($G27),SUM(P23:P26),"")</f>
        <v>4</v>
      </c>
      <c r="Q27" s="29">
        <f>IF(SUM($G23:$G26)+SUM($Q23:$Q26)&gt;0,SUM(Q23:Q26),"")</f>
        <v>552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100</v>
      </c>
      <c r="E28" s="12">
        <v>54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97</v>
      </c>
      <c r="O28" s="12">
        <v>42</v>
      </c>
      <c r="P28" s="12">
        <v>3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35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53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82</v>
      </c>
      <c r="E30" s="18">
        <v>36</v>
      </c>
      <c r="F30" s="18">
        <v>1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43</v>
      </c>
      <c r="P30" s="18">
        <v>0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54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62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179</v>
      </c>
      <c r="F32" s="28">
        <f>IF(ISNUMBER($G32),SUM(F28:F31),"")</f>
        <v>5</v>
      </c>
      <c r="G32" s="29">
        <f>IF(SUM($G28:$G31)+SUM($Q28:$Q31)&gt;0,SUM(G28:G31),"")</f>
        <v>552</v>
      </c>
      <c r="H32" s="27">
        <f>IF(ISNUMBER($G32),SUM(H28:H31),"")</f>
        <v>1</v>
      </c>
      <c r="I32" s="99"/>
      <c r="K32" s="96">
        <v>7685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200</v>
      </c>
      <c r="P32" s="28">
        <f>IF(ISNUMBER($G32),SUM(P28:P31),"")</f>
        <v>3</v>
      </c>
      <c r="Q32" s="29">
        <f>IF(SUM($G28:$G31)+SUM($Q28:$Q31)&gt;0,SUM(Q28:Q31),"")</f>
        <v>566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91</v>
      </c>
      <c r="E33" s="12">
        <v>42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95</v>
      </c>
      <c r="O33" s="12">
        <v>26</v>
      </c>
      <c r="P33" s="12">
        <v>3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41</v>
      </c>
      <c r="F34" s="18">
        <v>3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51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91</v>
      </c>
      <c r="E35" s="18">
        <v>36</v>
      </c>
      <c r="F35" s="18">
        <v>3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93</v>
      </c>
      <c r="O35" s="18">
        <v>52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35</v>
      </c>
      <c r="F36" s="23">
        <v>2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41</v>
      </c>
      <c r="P36" s="23">
        <v>2</v>
      </c>
      <c r="Q36" s="24">
        <f>IF(AND(ISBLANK(N36),ISBLANK(O36)),"",N36+O36)</f>
        <v>120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9002</v>
      </c>
      <c r="B37" s="97"/>
      <c r="C37" s="26" t="s">
        <v>18</v>
      </c>
      <c r="D37" s="27">
        <f>IF(ISNUMBER($G37),SUM(D33:D36),"")</f>
        <v>348</v>
      </c>
      <c r="E37" s="28">
        <f>IF(ISNUMBER($G37),SUM(E33:E36),"")</f>
        <v>154</v>
      </c>
      <c r="F37" s="28">
        <f>IF(ISNUMBER($G37),SUM(F33:F36),"")</f>
        <v>9</v>
      </c>
      <c r="G37" s="29">
        <f>IF(SUM($G33:$G36)+SUM($Q33:$Q36)&gt;0,SUM(G33:G36),"")</f>
        <v>502</v>
      </c>
      <c r="H37" s="27">
        <f>IF(ISNUMBER($G37),SUM(H33:H36),"")</f>
        <v>1</v>
      </c>
      <c r="I37" s="99"/>
      <c r="K37" s="96">
        <v>10607</v>
      </c>
      <c r="L37" s="97"/>
      <c r="M37" s="26" t="s">
        <v>18</v>
      </c>
      <c r="N37" s="27">
        <f>IF(ISNUMBER($G37),SUM(N33:N36),"")</f>
        <v>355</v>
      </c>
      <c r="O37" s="28">
        <f>IF(ISNUMBER($G37),SUM(O33:O36),"")</f>
        <v>170</v>
      </c>
      <c r="P37" s="28">
        <f>IF(ISNUMBER($G37),SUM(P33:P36),"")</f>
        <v>7</v>
      </c>
      <c r="Q37" s="29">
        <f>IF(SUM($G33:$G36)+SUM($Q33:$Q36)&gt;0,SUM(Q33:Q36),"")</f>
        <v>525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2121</v>
      </c>
      <c r="E39" s="34">
        <f>IF(ISNUMBER($G39),SUM(E12,E17,E22,E27,E32,E37),"")</f>
        <v>953</v>
      </c>
      <c r="F39" s="34">
        <f>IF(ISNUMBER($G39),SUM(F12,F17,F22,F27,F32,F37),"")</f>
        <v>41</v>
      </c>
      <c r="G39" s="35">
        <f>IF(SUM($G$8:$G$37)+SUM($Q$8:$Q$37)&gt;0,SUM(G12,G17,G22,G27,G32,G37),"")</f>
        <v>3074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2142</v>
      </c>
      <c r="O39" s="34">
        <f>IF(ISNUMBER($G39),SUM(O12,O17,O22,O27,O32,O37),"")</f>
        <v>1065</v>
      </c>
      <c r="P39" s="34">
        <f>IF(ISNUMBER($G39),SUM(P12,P17,P22,P27,P32,P37),"")</f>
        <v>25</v>
      </c>
      <c r="Q39" s="35">
        <f>IF(SUM($G$8:$G$37)+SUM($Q$8:$Q$37)&gt;0,SUM(Q12,Q17,Q22,Q27,Q32,Q37),"")</f>
        <v>3207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1.5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6.5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Prostějov 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18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>
        <v>52</v>
      </c>
      <c r="B57" s="71" t="s">
        <v>71</v>
      </c>
      <c r="C57" s="72"/>
      <c r="D57" s="68">
        <v>22789</v>
      </c>
      <c r="E57" s="71" t="s">
        <v>72</v>
      </c>
      <c r="F57" s="74"/>
      <c r="G57" s="74"/>
      <c r="H57" s="72"/>
      <c r="I57" s="68">
        <v>19708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2021-10-02T17:35:43Z</dcterms:modified>
</cp:coreProperties>
</file>